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19440" windowHeight="1104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/>
  <c r="F17" s="1"/>
  <c r="F16"/>
  <c r="D15"/>
  <c r="F15" s="1"/>
  <c r="F14"/>
  <c r="D13"/>
  <c r="F13" s="1"/>
  <c r="F12"/>
  <c r="D11"/>
  <c r="F11" s="1"/>
  <c r="D10"/>
  <c r="F10" s="1"/>
  <c r="F9"/>
  <c r="D8"/>
  <c r="F8" s="1"/>
  <c r="D7"/>
  <c r="F7" s="1"/>
  <c r="F6"/>
  <c r="F5"/>
  <c r="F4"/>
  <c r="F3"/>
</calcChain>
</file>

<file path=xl/sharedStrings.xml><?xml version="1.0" encoding="utf-8"?>
<sst xmlns="http://schemas.openxmlformats.org/spreadsheetml/2006/main" count="42" uniqueCount="42">
  <si>
    <t>Sl. No.</t>
  </si>
  <si>
    <t>BH No.</t>
  </si>
  <si>
    <t>Sample No.</t>
  </si>
  <si>
    <t>Thickness 
(m)</t>
  </si>
  <si>
    <r>
      <t>K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
%</t>
    </r>
  </si>
  <si>
    <r>
      <t>Na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
%</t>
    </r>
  </si>
  <si>
    <t>CaO
%</t>
  </si>
  <si>
    <t>MgO
%</t>
  </si>
  <si>
    <r>
      <t>Al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 xml:space="preserve">3
</t>
    </r>
    <r>
      <rPr>
        <b/>
        <sz val="11"/>
        <color theme="1"/>
        <rFont val="Times New Roman"/>
        <family val="1"/>
      </rPr>
      <t>%</t>
    </r>
  </si>
  <si>
    <r>
      <t>SiO</t>
    </r>
    <r>
      <rPr>
        <b/>
        <vertAlign val="subscript"/>
        <sz val="11"/>
        <color theme="1"/>
        <rFont val="Times New Roman"/>
        <family val="1"/>
      </rPr>
      <t xml:space="preserve">2
</t>
    </r>
    <r>
      <rPr>
        <b/>
        <sz val="11"/>
        <color theme="1"/>
        <rFont val="Times New Roman"/>
        <family val="1"/>
      </rPr>
      <t>%</t>
    </r>
  </si>
  <si>
    <r>
      <t>Fe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 xml:space="preserve">3
</t>
    </r>
    <r>
      <rPr>
        <b/>
        <sz val="11"/>
        <color theme="1"/>
        <rFont val="Times New Roman"/>
        <family val="1"/>
      </rPr>
      <t>%</t>
    </r>
  </si>
  <si>
    <r>
      <t>SO</t>
    </r>
    <r>
      <rPr>
        <b/>
        <vertAlign val="subscript"/>
        <sz val="11"/>
        <color theme="1"/>
        <rFont val="Times New Roman"/>
        <family val="1"/>
      </rPr>
      <t xml:space="preserve">3
</t>
    </r>
    <r>
      <rPr>
        <b/>
        <sz val="11"/>
        <color theme="1"/>
        <rFont val="Times New Roman"/>
        <family val="1"/>
      </rPr>
      <t>%</t>
    </r>
  </si>
  <si>
    <r>
      <t>Mn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 xml:space="preserve">3
</t>
    </r>
    <r>
      <rPr>
        <b/>
        <sz val="11"/>
        <color theme="1"/>
        <rFont val="Times New Roman"/>
        <family val="1"/>
      </rPr>
      <t>%</t>
    </r>
  </si>
  <si>
    <r>
      <t>P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 xml:space="preserve">5
</t>
    </r>
    <r>
      <rPr>
        <b/>
        <sz val="11"/>
        <color theme="1"/>
        <rFont val="Times New Roman"/>
        <family val="1"/>
      </rPr>
      <t>%</t>
    </r>
  </si>
  <si>
    <r>
      <t>TiO</t>
    </r>
    <r>
      <rPr>
        <b/>
        <vertAlign val="subscript"/>
        <sz val="11"/>
        <color theme="1"/>
        <rFont val="Times New Roman"/>
        <family val="1"/>
      </rPr>
      <t xml:space="preserve">2
</t>
    </r>
    <r>
      <rPr>
        <b/>
        <sz val="11"/>
        <color theme="1"/>
        <rFont val="Times New Roman"/>
        <family val="1"/>
      </rPr>
      <t>%</t>
    </r>
  </si>
  <si>
    <t>LOI
%</t>
  </si>
  <si>
    <t>From 
(m)</t>
  </si>
  <si>
    <t>To
 (m)</t>
  </si>
  <si>
    <t>MKNP/CO1</t>
  </si>
  <si>
    <t>MKNP/CO2</t>
  </si>
  <si>
    <t>MKNP/CO3</t>
  </si>
  <si>
    <t>MKNP/CO4</t>
  </si>
  <si>
    <t>MKNP/CO5</t>
  </si>
  <si>
    <t>MKNP/CO6</t>
  </si>
  <si>
    <t>MKNP/CO7</t>
  </si>
  <si>
    <t>MKNP/CO8</t>
  </si>
  <si>
    <t>MKNP/CO9</t>
  </si>
  <si>
    <t>MKNP/CO10</t>
  </si>
  <si>
    <t>MKNP/CO11</t>
  </si>
  <si>
    <t>MKNP/CO12</t>
  </si>
  <si>
    <t>MKNP/CO13</t>
  </si>
  <si>
    <t>MKNP/CO14</t>
  </si>
  <si>
    <t>MKNP/CO15</t>
  </si>
  <si>
    <t>MKNP-1</t>
  </si>
  <si>
    <t>MKNP-2</t>
  </si>
  <si>
    <t>MKNP-3</t>
  </si>
  <si>
    <t>MKNP-4</t>
  </si>
  <si>
    <t>MKNP-5</t>
  </si>
  <si>
    <t>MKNP-6</t>
  </si>
  <si>
    <t>MKNP-7</t>
  </si>
  <si>
    <t>MKNP-8</t>
  </si>
  <si>
    <t>Statement showing details of analysis of composite samples analysed for Glauconitic Zones 
intercepted in exploratory boreholes drilled by MECL in 
Kisanpur block, Dist. Satna, Madhya Pradesh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</si>
</sst>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7"/>
  <sheetViews>
    <sheetView tabSelected="1" workbookViewId="0">
      <selection activeCell="A2" sqref="A2:R17"/>
    </sheetView>
  </sheetViews>
  <sheetFormatPr defaultRowHeight="15"/>
  <cols>
    <col min="1" max="1" width="7.140625" bestFit="1" customWidth="1"/>
    <col min="2" max="2" width="9.42578125" bestFit="1" customWidth="1"/>
    <col min="3" max="3" width="13" customWidth="1"/>
    <col min="4" max="4" width="6" bestFit="1" customWidth="1"/>
    <col min="5" max="5" width="5.5703125" bestFit="1" customWidth="1"/>
    <col min="6" max="6" width="10.7109375" bestFit="1" customWidth="1"/>
    <col min="7" max="7" width="5.140625" bestFit="1" customWidth="1"/>
    <col min="8" max="8" width="6" bestFit="1" customWidth="1"/>
    <col min="9" max="9" width="5.28515625" bestFit="1" customWidth="1"/>
    <col min="10" max="10" width="6" bestFit="1" customWidth="1"/>
    <col min="11" max="11" width="6.28515625" bestFit="1" customWidth="1"/>
    <col min="12" max="12" width="5.5703125" bestFit="1" customWidth="1"/>
    <col min="13" max="13" width="6.5703125" bestFit="1" customWidth="1"/>
    <col min="14" max="14" width="4.5703125" bestFit="1" customWidth="1"/>
    <col min="15" max="15" width="7.42578125" bestFit="1" customWidth="1"/>
    <col min="16" max="17" width="5.42578125" bestFit="1" customWidth="1"/>
    <col min="18" max="18" width="5.5703125" bestFit="1" customWidth="1"/>
  </cols>
  <sheetData>
    <row r="1" spans="1:18" ht="51.75" customHeight="1">
      <c r="A1" s="6" t="s">
        <v>41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37.5" customHeight="1">
      <c r="A2" s="3" t="s">
        <v>0</v>
      </c>
      <c r="B2" s="3" t="s">
        <v>1</v>
      </c>
      <c r="C2" s="3" t="s">
        <v>2</v>
      </c>
      <c r="D2" s="4" t="s">
        <v>16</v>
      </c>
      <c r="E2" s="4" t="s">
        <v>17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9</v>
      </c>
      <c r="M2" s="4" t="s">
        <v>10</v>
      </c>
      <c r="N2" s="4" t="s">
        <v>11</v>
      </c>
      <c r="O2" s="4" t="s">
        <v>12</v>
      </c>
      <c r="P2" s="4" t="s">
        <v>13</v>
      </c>
      <c r="Q2" s="4" t="s">
        <v>14</v>
      </c>
      <c r="R2" s="4" t="s">
        <v>15</v>
      </c>
    </row>
    <row r="3" spans="1:18">
      <c r="A3" s="1">
        <v>1</v>
      </c>
      <c r="B3" s="7" t="s">
        <v>33</v>
      </c>
      <c r="C3" s="8" t="s">
        <v>18</v>
      </c>
      <c r="D3" s="2">
        <v>0</v>
      </c>
      <c r="E3" s="2">
        <v>11</v>
      </c>
      <c r="F3" s="2">
        <f>(E3-D3)</f>
        <v>11</v>
      </c>
      <c r="G3" s="2">
        <v>7.5354000000000001</v>
      </c>
      <c r="H3" s="2">
        <v>7.2599999999999998E-2</v>
      </c>
      <c r="I3" s="2">
        <v>1.3445</v>
      </c>
      <c r="J3" s="2">
        <v>2.4662999999999999</v>
      </c>
      <c r="K3" s="2">
        <v>13.551</v>
      </c>
      <c r="L3" s="2">
        <v>51.921999999999997</v>
      </c>
      <c r="M3" s="2">
        <v>12.3995</v>
      </c>
      <c r="N3" s="2">
        <v>0.10975</v>
      </c>
      <c r="O3" s="2">
        <v>0.31218049999999997</v>
      </c>
      <c r="P3" s="2">
        <v>0.19239999999999999</v>
      </c>
      <c r="Q3" s="2">
        <v>1.6487000000000001</v>
      </c>
      <c r="R3" s="2">
        <v>8.23</v>
      </c>
    </row>
    <row r="4" spans="1:18">
      <c r="A4" s="1">
        <v>2</v>
      </c>
      <c r="B4" s="7"/>
      <c r="C4" s="8" t="s">
        <v>19</v>
      </c>
      <c r="D4" s="2">
        <v>11</v>
      </c>
      <c r="E4" s="2">
        <v>22</v>
      </c>
      <c r="F4" s="2">
        <f t="shared" ref="F4:F17" si="0">(E4-D4)</f>
        <v>11</v>
      </c>
      <c r="G4" s="2">
        <v>6.1806999999999999</v>
      </c>
      <c r="H4" s="2">
        <v>5.8599999999999999E-2</v>
      </c>
      <c r="I4" s="2">
        <v>1.4423999999999999</v>
      </c>
      <c r="J4" s="2">
        <v>2.8037000000000001</v>
      </c>
      <c r="K4" s="2">
        <v>13.250299999999999</v>
      </c>
      <c r="L4" s="2">
        <v>54.253999999999998</v>
      </c>
      <c r="M4" s="2">
        <v>11.6335</v>
      </c>
      <c r="N4" s="2">
        <v>0.31950000000000001</v>
      </c>
      <c r="O4" s="2">
        <v>0.39680019999999999</v>
      </c>
      <c r="P4" s="2">
        <v>0.21229999999999999</v>
      </c>
      <c r="Q4" s="2">
        <v>1.5038</v>
      </c>
      <c r="R4" s="2">
        <v>7.67</v>
      </c>
    </row>
    <row r="5" spans="1:18">
      <c r="A5" s="1">
        <v>3</v>
      </c>
      <c r="B5" s="7" t="s">
        <v>34</v>
      </c>
      <c r="C5" s="8" t="s">
        <v>20</v>
      </c>
      <c r="D5" s="2">
        <v>22</v>
      </c>
      <c r="E5" s="2">
        <v>33</v>
      </c>
      <c r="F5" s="2">
        <f t="shared" si="0"/>
        <v>11</v>
      </c>
      <c r="G5" s="2">
        <v>7.1234999999999999</v>
      </c>
      <c r="H5" s="2">
        <v>6.5500000000000003E-2</v>
      </c>
      <c r="I5" s="2">
        <v>1.2526999999999999</v>
      </c>
      <c r="J5" s="2">
        <v>2.4821</v>
      </c>
      <c r="K5" s="2">
        <v>13.814399999999999</v>
      </c>
      <c r="L5" s="2">
        <v>50.006300000000003</v>
      </c>
      <c r="M5" s="2">
        <v>13.1279</v>
      </c>
      <c r="N5" s="2">
        <v>0.151</v>
      </c>
      <c r="O5" s="2">
        <v>0.28641889999999998</v>
      </c>
      <c r="P5" s="2">
        <v>0.1779</v>
      </c>
      <c r="Q5" s="2">
        <v>1.6812</v>
      </c>
      <c r="R5" s="2">
        <v>9.6</v>
      </c>
    </row>
    <row r="6" spans="1:18">
      <c r="A6" s="1">
        <v>4</v>
      </c>
      <c r="B6" s="7"/>
      <c r="C6" s="8" t="s">
        <v>21</v>
      </c>
      <c r="D6" s="2">
        <v>19.39</v>
      </c>
      <c r="E6" s="2">
        <v>28.59</v>
      </c>
      <c r="F6" s="2">
        <f t="shared" si="0"/>
        <v>9.1999999999999993</v>
      </c>
      <c r="G6" s="2">
        <v>6.4104999999999999</v>
      </c>
      <c r="H6" s="2">
        <v>5.04E-2</v>
      </c>
      <c r="I6" s="2">
        <v>1.0621</v>
      </c>
      <c r="J6" s="2">
        <v>2.1861999999999999</v>
      </c>
      <c r="K6" s="2">
        <v>13.514200000000001</v>
      </c>
      <c r="L6" s="2">
        <v>55.067300000000003</v>
      </c>
      <c r="M6" s="2">
        <v>9.5093999999999994</v>
      </c>
      <c r="N6" s="2">
        <v>0.58174999999999999</v>
      </c>
      <c r="O6" s="2">
        <v>0.54439269999999995</v>
      </c>
      <c r="P6" s="2">
        <v>0.24129999999999999</v>
      </c>
      <c r="Q6" s="2">
        <v>1.5499000000000001</v>
      </c>
      <c r="R6" s="2">
        <v>9.1300000000000008</v>
      </c>
    </row>
    <row r="7" spans="1:18">
      <c r="A7" s="1">
        <v>5</v>
      </c>
      <c r="B7" s="5" t="s">
        <v>35</v>
      </c>
      <c r="C7" s="8" t="s">
        <v>22</v>
      </c>
      <c r="D7" s="2">
        <f>E6</f>
        <v>28.59</v>
      </c>
      <c r="E7" s="2">
        <v>37.79</v>
      </c>
      <c r="F7" s="2">
        <f t="shared" si="0"/>
        <v>9.1999999999999993</v>
      </c>
      <c r="G7" s="2">
        <v>6.7252000000000001</v>
      </c>
      <c r="H7" s="2">
        <v>4.9000000000000002E-2</v>
      </c>
      <c r="I7" s="2">
        <v>1.5797000000000001</v>
      </c>
      <c r="J7" s="2">
        <v>2.6438999999999999</v>
      </c>
      <c r="K7" s="2">
        <v>13.7454</v>
      </c>
      <c r="L7" s="2">
        <v>50.677500000000002</v>
      </c>
      <c r="M7" s="2">
        <v>12.4651</v>
      </c>
      <c r="N7" s="2">
        <v>0.14849999999999999</v>
      </c>
      <c r="O7" s="2">
        <v>0.31933649999999997</v>
      </c>
      <c r="P7" s="2">
        <v>0.21429999999999999</v>
      </c>
      <c r="Q7" s="2">
        <v>1.6488</v>
      </c>
      <c r="R7" s="2">
        <v>9.58</v>
      </c>
    </row>
    <row r="8" spans="1:18">
      <c r="A8" s="1">
        <v>6</v>
      </c>
      <c r="B8" s="7" t="s">
        <v>36</v>
      </c>
      <c r="C8" s="8" t="s">
        <v>23</v>
      </c>
      <c r="D8" s="2">
        <f t="shared" ref="D8" si="1">E7</f>
        <v>37.79</v>
      </c>
      <c r="E8" s="2">
        <v>47</v>
      </c>
      <c r="F8" s="2">
        <f t="shared" si="0"/>
        <v>9.2100000000000009</v>
      </c>
      <c r="G8" s="2">
        <v>7.0472000000000001</v>
      </c>
      <c r="H8" s="2">
        <v>6.4000000000000001E-2</v>
      </c>
      <c r="I8" s="2">
        <v>0.74980000000000002</v>
      </c>
      <c r="J8" s="2">
        <v>2.4531999999999998</v>
      </c>
      <c r="K8" s="2">
        <v>13.5939</v>
      </c>
      <c r="L8" s="2">
        <v>53.204799999999999</v>
      </c>
      <c r="M8" s="2">
        <v>12.9825</v>
      </c>
      <c r="N8" s="2">
        <v>8.2000000000000003E-2</v>
      </c>
      <c r="O8" s="2">
        <v>0.18337249999999999</v>
      </c>
      <c r="P8" s="2">
        <v>0.1898</v>
      </c>
      <c r="Q8" s="2">
        <v>1.5619000000000001</v>
      </c>
      <c r="R8" s="2">
        <v>7.62</v>
      </c>
    </row>
    <row r="9" spans="1:18">
      <c r="A9" s="1">
        <v>7</v>
      </c>
      <c r="B9" s="7"/>
      <c r="C9" s="8" t="s">
        <v>24</v>
      </c>
      <c r="D9" s="2">
        <v>17.13</v>
      </c>
      <c r="E9" s="2">
        <v>26.75</v>
      </c>
      <c r="F9" s="2">
        <f t="shared" si="0"/>
        <v>9.620000000000001</v>
      </c>
      <c r="G9" s="2">
        <v>6.3361000000000001</v>
      </c>
      <c r="H9" s="2">
        <v>4.9799999999999997E-2</v>
      </c>
      <c r="I9" s="2">
        <v>0.59850000000000003</v>
      </c>
      <c r="J9" s="2">
        <v>1.9661999999999999</v>
      </c>
      <c r="K9" s="2">
        <v>13.438800000000001</v>
      </c>
      <c r="L9" s="2">
        <v>57.151499999999999</v>
      </c>
      <c r="M9" s="2">
        <v>9.1753</v>
      </c>
      <c r="N9" s="2">
        <v>0.626</v>
      </c>
      <c r="O9" s="2">
        <v>0.70737059999999996</v>
      </c>
      <c r="P9" s="2">
        <v>0.3357</v>
      </c>
      <c r="Q9" s="2">
        <v>1.3351</v>
      </c>
      <c r="R9" s="2">
        <v>8.06</v>
      </c>
    </row>
    <row r="10" spans="1:18">
      <c r="A10" s="1">
        <v>8</v>
      </c>
      <c r="B10" s="7" t="s">
        <v>37</v>
      </c>
      <c r="C10" s="8" t="s">
        <v>25</v>
      </c>
      <c r="D10" s="2">
        <f t="shared" ref="D10:D11" si="2">E9</f>
        <v>26.75</v>
      </c>
      <c r="E10" s="2">
        <v>36.369999999999997</v>
      </c>
      <c r="F10" s="2">
        <f t="shared" si="0"/>
        <v>9.6199999999999974</v>
      </c>
      <c r="G10" s="2">
        <v>7.1162000000000001</v>
      </c>
      <c r="H10" s="2">
        <v>6.1699999999999998E-2</v>
      </c>
      <c r="I10" s="2">
        <v>0.76570000000000005</v>
      </c>
      <c r="J10" s="2">
        <v>2.4443000000000001</v>
      </c>
      <c r="K10" s="2">
        <v>13.2636</v>
      </c>
      <c r="L10" s="2">
        <v>53.040199999999999</v>
      </c>
      <c r="M10" s="2">
        <v>13.5191</v>
      </c>
      <c r="N10" s="2">
        <v>9.35E-2</v>
      </c>
      <c r="O10" s="2">
        <v>0.26638210000000001</v>
      </c>
      <c r="P10" s="2">
        <v>0.20039999999999999</v>
      </c>
      <c r="Q10" s="2">
        <v>1.5843</v>
      </c>
      <c r="R10" s="2">
        <v>7.42</v>
      </c>
    </row>
    <row r="11" spans="1:18">
      <c r="A11" s="1">
        <v>9</v>
      </c>
      <c r="B11" s="7"/>
      <c r="C11" s="8" t="s">
        <v>26</v>
      </c>
      <c r="D11" s="2">
        <f t="shared" si="2"/>
        <v>36.369999999999997</v>
      </c>
      <c r="E11" s="2">
        <v>46</v>
      </c>
      <c r="F11" s="2">
        <f t="shared" si="0"/>
        <v>9.6300000000000026</v>
      </c>
      <c r="G11" s="2">
        <v>6.4409999999999998</v>
      </c>
      <c r="H11" s="2">
        <v>4.6800000000000001E-2</v>
      </c>
      <c r="I11" s="2">
        <v>0.55900000000000005</v>
      </c>
      <c r="J11" s="2">
        <v>1.9749000000000001</v>
      </c>
      <c r="K11" s="2">
        <v>13.471399999999999</v>
      </c>
      <c r="L11" s="2">
        <v>56.265799999999999</v>
      </c>
      <c r="M11" s="2">
        <v>9.6074000000000002</v>
      </c>
      <c r="N11" s="2">
        <v>0.49549999999999994</v>
      </c>
      <c r="O11" s="2">
        <v>0.68965949999999998</v>
      </c>
      <c r="P11" s="2">
        <v>0.26679999999999998</v>
      </c>
      <c r="Q11" s="2">
        <v>1.2735000000000001</v>
      </c>
      <c r="R11" s="2">
        <v>8.7100000000000009</v>
      </c>
    </row>
    <row r="12" spans="1:18">
      <c r="A12" s="1">
        <v>10</v>
      </c>
      <c r="B12" s="7" t="s">
        <v>38</v>
      </c>
      <c r="C12" s="8" t="s">
        <v>27</v>
      </c>
      <c r="D12" s="2">
        <v>24.15</v>
      </c>
      <c r="E12" s="2">
        <v>35.58</v>
      </c>
      <c r="F12" s="2">
        <f t="shared" si="0"/>
        <v>11.43</v>
      </c>
      <c r="G12" s="2">
        <v>6.9138999999999999</v>
      </c>
      <c r="H12" s="2">
        <v>5.4800000000000001E-2</v>
      </c>
      <c r="I12" s="2">
        <v>0.94830000000000003</v>
      </c>
      <c r="J12" s="2">
        <v>2.4742000000000002</v>
      </c>
      <c r="K12" s="2">
        <v>13.3834</v>
      </c>
      <c r="L12" s="2">
        <v>53.580800000000004</v>
      </c>
      <c r="M12" s="2">
        <v>12.5975</v>
      </c>
      <c r="N12" s="2">
        <v>0.11475</v>
      </c>
      <c r="O12" s="2">
        <v>0.32863929999999997</v>
      </c>
      <c r="P12" s="2">
        <v>0.20549999999999999</v>
      </c>
      <c r="Q12" s="2">
        <v>1.6283000000000001</v>
      </c>
      <c r="R12" s="2">
        <v>7.59</v>
      </c>
    </row>
    <row r="13" spans="1:18">
      <c r="A13" s="1">
        <v>11</v>
      </c>
      <c r="B13" s="7"/>
      <c r="C13" s="8" t="s">
        <v>28</v>
      </c>
      <c r="D13" s="2">
        <f t="shared" ref="D13" si="3">E12</f>
        <v>35.58</v>
      </c>
      <c r="E13" s="2">
        <v>47</v>
      </c>
      <c r="F13" s="2">
        <f t="shared" si="0"/>
        <v>11.420000000000002</v>
      </c>
      <c r="G13" s="2">
        <v>5.9725000000000001</v>
      </c>
      <c r="H13" s="2">
        <v>4.2999999999999997E-2</v>
      </c>
      <c r="I13" s="2">
        <v>0.62109999999999999</v>
      </c>
      <c r="J13" s="2">
        <v>1.6693</v>
      </c>
      <c r="K13" s="2">
        <v>13.5084</v>
      </c>
      <c r="L13" s="2">
        <v>59.795200000000001</v>
      </c>
      <c r="M13" s="2">
        <v>7.6189999999999998</v>
      </c>
      <c r="N13" s="2">
        <v>0.86775000000000002</v>
      </c>
      <c r="O13" s="2">
        <v>0.60861779999999999</v>
      </c>
      <c r="P13" s="2">
        <v>0.40949999999999998</v>
      </c>
      <c r="Q13" s="2">
        <v>1.2859</v>
      </c>
      <c r="R13" s="2">
        <v>7.36</v>
      </c>
    </row>
    <row r="14" spans="1:18">
      <c r="A14" s="1">
        <v>12</v>
      </c>
      <c r="B14" s="7" t="s">
        <v>39</v>
      </c>
      <c r="C14" s="8" t="s">
        <v>29</v>
      </c>
      <c r="D14" s="2">
        <v>19</v>
      </c>
      <c r="E14" s="2">
        <v>33</v>
      </c>
      <c r="F14" s="2">
        <f t="shared" si="0"/>
        <v>14</v>
      </c>
      <c r="G14" s="2">
        <v>7.2789999999999999</v>
      </c>
      <c r="H14" s="2">
        <v>5.8299999999999998E-2</v>
      </c>
      <c r="I14" s="2">
        <v>0.99960000000000004</v>
      </c>
      <c r="J14" s="2">
        <v>2.2841999999999998</v>
      </c>
      <c r="K14" s="2">
        <v>13.614699999999999</v>
      </c>
      <c r="L14" s="2">
        <v>51.713099999999997</v>
      </c>
      <c r="M14" s="2">
        <v>12.8866</v>
      </c>
      <c r="N14" s="2">
        <v>0.1265</v>
      </c>
      <c r="O14" s="2">
        <v>0.27586379999999999</v>
      </c>
      <c r="P14" s="2">
        <v>0.188</v>
      </c>
      <c r="Q14" s="2">
        <v>1.6166</v>
      </c>
      <c r="R14" s="2">
        <v>8.73</v>
      </c>
    </row>
    <row r="15" spans="1:18">
      <c r="A15" s="1">
        <v>13</v>
      </c>
      <c r="B15" s="7"/>
      <c r="C15" s="8" t="s">
        <v>30</v>
      </c>
      <c r="D15" s="2">
        <f t="shared" ref="D15" si="4">E14</f>
        <v>33</v>
      </c>
      <c r="E15" s="2">
        <v>47</v>
      </c>
      <c r="F15" s="2">
        <f t="shared" si="0"/>
        <v>14</v>
      </c>
      <c r="G15" s="2">
        <v>6.4831000000000003</v>
      </c>
      <c r="H15" s="2">
        <v>4.2700000000000002E-2</v>
      </c>
      <c r="I15" s="2">
        <v>1.0127999999999999</v>
      </c>
      <c r="J15" s="2">
        <v>2.0815000000000001</v>
      </c>
      <c r="K15" s="2">
        <v>13.630699999999999</v>
      </c>
      <c r="L15" s="2">
        <v>57.185200000000002</v>
      </c>
      <c r="M15" s="2">
        <v>9.6197999999999997</v>
      </c>
      <c r="N15" s="2">
        <v>0.43999999999999995</v>
      </c>
      <c r="O15" s="2">
        <v>0.477663</v>
      </c>
      <c r="P15" s="2">
        <v>0.21079999999999999</v>
      </c>
      <c r="Q15" s="2">
        <v>1.4325000000000001</v>
      </c>
      <c r="R15" s="2">
        <v>7.14</v>
      </c>
    </row>
    <row r="16" spans="1:18">
      <c r="A16" s="1">
        <v>14</v>
      </c>
      <c r="B16" s="7" t="s">
        <v>40</v>
      </c>
      <c r="C16" s="8" t="s">
        <v>31</v>
      </c>
      <c r="D16" s="2">
        <v>34</v>
      </c>
      <c r="E16" s="2">
        <v>45.5</v>
      </c>
      <c r="F16" s="2">
        <f t="shared" si="0"/>
        <v>11.5</v>
      </c>
      <c r="G16" s="2">
        <v>6.9260000000000002</v>
      </c>
      <c r="H16" s="2">
        <v>5.6599999999999998E-2</v>
      </c>
      <c r="I16" s="2">
        <v>1.3048</v>
      </c>
      <c r="J16" s="2">
        <v>2.4681000000000002</v>
      </c>
      <c r="K16" s="2">
        <v>13.397</v>
      </c>
      <c r="L16" s="2">
        <v>51.891500000000001</v>
      </c>
      <c r="M16" s="2">
        <v>13.1899</v>
      </c>
      <c r="N16" s="2">
        <v>0.15175</v>
      </c>
      <c r="O16" s="2">
        <v>0.26656099999999999</v>
      </c>
      <c r="P16" s="2">
        <v>0.1893</v>
      </c>
      <c r="Q16" s="2">
        <v>1.6449</v>
      </c>
      <c r="R16" s="2">
        <v>8.31</v>
      </c>
    </row>
    <row r="17" spans="1:18">
      <c r="A17" s="1">
        <v>15</v>
      </c>
      <c r="B17" s="7"/>
      <c r="C17" s="8" t="s">
        <v>32</v>
      </c>
      <c r="D17" s="2">
        <f t="shared" ref="D17" si="5">E16</f>
        <v>45.5</v>
      </c>
      <c r="E17" s="2">
        <v>57</v>
      </c>
      <c r="F17" s="2">
        <f t="shared" si="0"/>
        <v>11.5</v>
      </c>
      <c r="G17" s="2">
        <v>6.8726000000000003</v>
      </c>
      <c r="H17" s="2">
        <v>4.5999999999999999E-2</v>
      </c>
      <c r="I17" s="2">
        <v>0.63360000000000005</v>
      </c>
      <c r="J17" s="2">
        <v>1.9457</v>
      </c>
      <c r="K17" s="2">
        <v>14.6983</v>
      </c>
      <c r="L17" s="2">
        <v>55.863100000000003</v>
      </c>
      <c r="M17" s="2">
        <v>8.9670000000000005</v>
      </c>
      <c r="N17" s="2">
        <v>0.625</v>
      </c>
      <c r="O17" s="2">
        <v>0.54367710000000002</v>
      </c>
      <c r="P17" s="2">
        <v>0.29189999999999999</v>
      </c>
      <c r="Q17" s="2">
        <v>1.5488</v>
      </c>
      <c r="R17" s="2">
        <v>7.8</v>
      </c>
    </row>
  </sheetData>
  <mergeCells count="8">
    <mergeCell ref="A1:R1"/>
    <mergeCell ref="B16:B17"/>
    <mergeCell ref="B12:B13"/>
    <mergeCell ref="B14:B15"/>
    <mergeCell ref="B3:B4"/>
    <mergeCell ref="B5:B6"/>
    <mergeCell ref="B8:B9"/>
    <mergeCell ref="B10:B11"/>
  </mergeCells>
  <printOptions horizontalCentered="1"/>
  <pageMargins left="0.70866141732283472" right="0.70866141732283472" top="1.8110236220472442" bottom="0.74803149606299213" header="1.0236220472440944" footer="0.31496062992125984"/>
  <pageSetup paperSize="9" orientation="landscape" r:id="rId1"/>
  <headerFooter>
    <oddHeader>&amp;R&amp;G
ANNEXURE-V-B/&amp;P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mecl</dc:creator>
  <cp:lastModifiedBy>mecl</cp:lastModifiedBy>
  <cp:lastPrinted>2025-12-22T11:41:03Z</cp:lastPrinted>
  <dcterms:created xsi:type="dcterms:W3CDTF">2024-01-12T10:33:57Z</dcterms:created>
  <dcterms:modified xsi:type="dcterms:W3CDTF">2025-12-22T11:41:05Z</dcterms:modified>
</cp:coreProperties>
</file>